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bookViews>
    <workbookView xWindow="0" yWindow="0" windowWidth="19200" windowHeight="10890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B16" i="1" s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C14" i="1"/>
  <c r="B14" i="1"/>
  <c r="B32" i="1" s="1"/>
  <c r="C13" i="1"/>
  <c r="B13" i="1" s="1"/>
  <c r="C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 s="1"/>
  <c r="C4" i="1"/>
  <c r="C3" i="1"/>
  <c r="C15" i="1" s="1"/>
  <c r="B3" i="1"/>
  <c r="C2" i="1"/>
  <c r="B2" i="1"/>
  <c r="B26" i="1" l="1"/>
  <c r="B23" i="1"/>
  <c r="B31" i="1"/>
  <c r="B21" i="1"/>
  <c r="B29" i="1"/>
  <c r="B27" i="1"/>
  <c r="B24" i="1"/>
  <c r="H32" i="1"/>
  <c r="D6" i="1"/>
  <c r="D11" i="1"/>
  <c r="D7" i="1"/>
  <c r="D8" i="1"/>
  <c r="D14" i="1"/>
  <c r="C32" i="1" s="1"/>
  <c r="B17" i="1"/>
  <c r="B35" i="1" s="1"/>
  <c r="B34" i="1"/>
  <c r="D9" i="1"/>
  <c r="C29" i="1" s="1"/>
  <c r="D10" i="1"/>
  <c r="D2" i="1"/>
  <c r="D3" i="1"/>
  <c r="B20" i="1"/>
  <c r="B4" i="1"/>
  <c r="B25" i="1" s="1"/>
  <c r="B12" i="1"/>
  <c r="B22" i="1" s="1"/>
  <c r="H23" i="1"/>
  <c r="H25" i="1"/>
  <c r="H27" i="1"/>
  <c r="H29" i="1"/>
  <c r="H31" i="1"/>
  <c r="H33" i="1"/>
  <c r="D5" i="1"/>
  <c r="D13" i="1"/>
  <c r="H22" i="1"/>
  <c r="H24" i="1"/>
  <c r="H26" i="1"/>
  <c r="H28" i="1"/>
  <c r="H30" i="1"/>
  <c r="B28" i="1" l="1"/>
  <c r="C21" i="1"/>
  <c r="C27" i="1"/>
  <c r="B30" i="1"/>
  <c r="C31" i="1"/>
  <c r="C23" i="1"/>
  <c r="C24" i="1"/>
  <c r="C26" i="1"/>
  <c r="D4" i="1"/>
  <c r="C25" i="1" s="1"/>
  <c r="C20" i="1"/>
  <c r="B15" i="1"/>
  <c r="B33" i="1" s="1"/>
  <c r="H34" i="1"/>
  <c r="I32" i="1" s="1"/>
  <c r="D12" i="1"/>
  <c r="C22" i="1" s="1"/>
  <c r="C30" i="1" l="1"/>
  <c r="C28" i="1"/>
  <c r="I27" i="1"/>
  <c r="I26" i="1"/>
  <c r="I24" i="1"/>
  <c r="I22" i="1"/>
  <c r="I30" i="1"/>
  <c r="I28" i="1"/>
  <c r="I31" i="1"/>
  <c r="D15" i="1"/>
  <c r="C33" i="1" s="1"/>
  <c r="I25" i="1"/>
  <c r="I23" i="1"/>
  <c r="I29" i="1"/>
  <c r="I33" i="1"/>
  <c r="I34" i="1" l="1"/>
</calcChain>
</file>

<file path=xl/sharedStrings.xml><?xml version="1.0" encoding="utf-8"?>
<sst xmlns="http://schemas.openxmlformats.org/spreadsheetml/2006/main" count="423" uniqueCount="37">
  <si>
    <t>Nombre</t>
  </si>
  <si>
    <t>NºENTRE.</t>
  </si>
  <si>
    <t>PARTIDOS</t>
  </si>
  <si>
    <t>%</t>
  </si>
  <si>
    <t>si</t>
  </si>
  <si>
    <t>no</t>
  </si>
  <si>
    <t>Media :</t>
  </si>
  <si>
    <t>Total :</t>
  </si>
  <si>
    <t>KAYAK</t>
  </si>
  <si>
    <t>Asist./Entren:</t>
  </si>
  <si>
    <t>Nº</t>
  </si>
  <si>
    <t>TODAS:</t>
  </si>
  <si>
    <t>SOLO 12:</t>
  </si>
  <si>
    <t>SOLO 11:</t>
  </si>
  <si>
    <t xml:space="preserve"> </t>
  </si>
  <si>
    <t>SOLO 10:</t>
  </si>
  <si>
    <t>SOLO 9:</t>
  </si>
  <si>
    <t>SOLO 8:</t>
  </si>
  <si>
    <t>SOLO 7:</t>
  </si>
  <si>
    <t>SOLO 6:</t>
  </si>
  <si>
    <t>SOLO 5:</t>
  </si>
  <si>
    <t>SOLO 4:</t>
  </si>
  <si>
    <t>SOLO 3:</t>
  </si>
  <si>
    <t>SOLO 2: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</si>
  <si>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</si>
  <si>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</si>
  <si>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</si>
  <si>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</si>
  <si>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</si>
  <si>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</si>
  <si>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</si>
  <si>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</si>
  <si>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</si>
  <si>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</si>
  <si>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</si>
  <si>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</si>
  <si>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mmm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</si>
</sst>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u/>
      <sz val="14"/>
      <name val="Arial"/>
      <family val="2"/>
    </font>
    <font>
      <u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6" fontId="1" fillId="3" borderId="1" xfId="1" applyNumberFormat="1" applyFill="1" applyBorder="1" applyProtection="1">
      <protection locked="0"/>
    </xf>
    <xf numFmtId="16" fontId="1" fillId="3" borderId="1" xfId="1" applyNumberFormat="1" applyFont="1" applyFill="1" applyBorder="1" applyProtection="1">
      <protection locked="0"/>
    </xf>
    <xf numFmtId="0" fontId="1" fillId="0" borderId="0" xfId="1" applyProtection="1">
      <protection locked="0"/>
    </xf>
    <xf numFmtId="0" fontId="1" fillId="0" borderId="0" xfId="1"/>
    <xf numFmtId="0" fontId="6" fillId="4" borderId="1" xfId="0" applyFont="1" applyFill="1" applyBorder="1" applyAlignment="1" applyProtection="1">
      <alignment horizontal="left"/>
    </xf>
    <xf numFmtId="0" fontId="7" fillId="4" borderId="3" xfId="1" applyFont="1" applyFill="1" applyBorder="1" applyAlignment="1">
      <alignment horizontal="center"/>
    </xf>
    <xf numFmtId="9" fontId="7" fillId="4" borderId="3" xfId="1" applyNumberFormat="1" applyFont="1" applyFill="1" applyBorder="1" applyAlignment="1">
      <alignment horizontal="center"/>
    </xf>
    <xf numFmtId="0" fontId="6" fillId="5" borderId="1" xfId="1" applyFont="1" applyFill="1" applyBorder="1" applyAlignment="1" applyProtection="1">
      <alignment horizontal="center"/>
      <protection locked="0"/>
    </xf>
    <xf numFmtId="0" fontId="8" fillId="6" borderId="1" xfId="1" applyFont="1" applyFill="1" applyBorder="1" applyAlignment="1" applyProtection="1">
      <alignment horizontal="center"/>
      <protection locked="0"/>
    </xf>
    <xf numFmtId="0" fontId="2" fillId="2" borderId="2" xfId="1" applyFont="1" applyFill="1" applyBorder="1" applyAlignment="1">
      <alignment horizontal="right"/>
    </xf>
    <xf numFmtId="164" fontId="7" fillId="4" borderId="1" xfId="1" applyNumberFormat="1" applyFont="1" applyFill="1" applyBorder="1" applyAlignment="1">
      <alignment horizontal="center"/>
    </xf>
    <xf numFmtId="9" fontId="7" fillId="4" borderId="1" xfId="1" applyNumberFormat="1" applyFont="1" applyFill="1" applyBorder="1" applyAlignment="1">
      <alignment horizontal="center"/>
    </xf>
    <xf numFmtId="1" fontId="7" fillId="4" borderId="1" xfId="1" applyNumberFormat="1" applyFont="1" applyFill="1" applyBorder="1" applyAlignment="1" applyProtection="1">
      <alignment horizontal="center"/>
    </xf>
    <xf numFmtId="1" fontId="7" fillId="4" borderId="1" xfId="1" applyNumberFormat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0" fillId="7" borderId="0" xfId="1" applyFont="1" applyFill="1" applyProtection="1">
      <protection locked="0"/>
    </xf>
    <xf numFmtId="164" fontId="7" fillId="0" borderId="0" xfId="1" applyNumberFormat="1" applyFont="1" applyFill="1" applyBorder="1" applyAlignment="1">
      <alignment horizontal="center"/>
    </xf>
    <xf numFmtId="1" fontId="1" fillId="0" borderId="0" xfId="1" applyNumberFormat="1" applyProtection="1">
      <protection locked="0"/>
    </xf>
    <xf numFmtId="0" fontId="0" fillId="0" borderId="0" xfId="1" applyFont="1" applyProtection="1">
      <protection locked="0"/>
    </xf>
    <xf numFmtId="0" fontId="0" fillId="0" borderId="0" xfId="1" applyFont="1"/>
    <xf numFmtId="20" fontId="1" fillId="0" borderId="0" xfId="1" applyNumberFormat="1"/>
    <xf numFmtId="0" fontId="10" fillId="0" borderId="0" xfId="1" applyFont="1"/>
    <xf numFmtId="14" fontId="1" fillId="0" borderId="0" xfId="1" applyNumberFormat="1"/>
    <xf numFmtId="0" fontId="6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9" fontId="7" fillId="4" borderId="1" xfId="0" applyNumberFormat="1" applyFont="1" applyFill="1" applyBorder="1" applyAlignment="1">
      <alignment horizontal="right"/>
    </xf>
    <xf numFmtId="9" fontId="11" fillId="4" borderId="1" xfId="0" applyNumberFormat="1" applyFont="1" applyFill="1" applyBorder="1" applyAlignment="1">
      <alignment horizontal="center"/>
    </xf>
    <xf numFmtId="9" fontId="1" fillId="0" borderId="0" xfId="1" applyNumberFormat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Normal" xfId="0" builtinId="0"/>
    <cellStyle name="Normal_Temporada_00-01" xfId="1"/>
  </cellStyles>
  <dxfs count="8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basket%202017_18\2018_19\SIMULACION%20CB%20La%20Salle%20Mahon%20CADET%20FEMENI%202018_19%20-%20PROVES%20DE%20PROV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stencia"/>
      <sheetName val="Puntos"/>
      <sheetName val="Faltas"/>
      <sheetName val="Minutos"/>
      <sheetName val="DE 2"/>
      <sheetName val="DE 3"/>
      <sheetName val="T. Libres"/>
      <sheetName val="Rebotes"/>
      <sheetName val="Balones"/>
      <sheetName val="Violaciones"/>
      <sheetName val="FICHA"/>
      <sheetName val="Quintetos"/>
      <sheetName val="Resultados"/>
      <sheetName val="Calendario"/>
      <sheetName val="Clasificación"/>
      <sheetName val="Parciales"/>
      <sheetName val="Partido"/>
      <sheetName val="Planilla"/>
      <sheetName val="Web"/>
      <sheetName val="Fichas"/>
      <sheetName val="Pizarra"/>
    </sheetNames>
    <sheetDataSet>
      <sheetData sheetId="0"/>
      <sheetData sheetId="1">
        <row r="2">
          <cell r="B2">
            <v>7</v>
          </cell>
        </row>
        <row r="3">
          <cell r="B3">
            <v>7</v>
          </cell>
        </row>
        <row r="4">
          <cell r="B4">
            <v>7</v>
          </cell>
        </row>
        <row r="5">
          <cell r="B5">
            <v>7</v>
          </cell>
        </row>
        <row r="6">
          <cell r="B6">
            <v>7</v>
          </cell>
        </row>
        <row r="7">
          <cell r="B7">
            <v>7</v>
          </cell>
        </row>
        <row r="8">
          <cell r="B8">
            <v>7</v>
          </cell>
        </row>
        <row r="9">
          <cell r="B9">
            <v>7</v>
          </cell>
        </row>
        <row r="10">
          <cell r="B10">
            <v>7</v>
          </cell>
        </row>
        <row r="11">
          <cell r="B11">
            <v>7</v>
          </cell>
        </row>
        <row r="12">
          <cell r="B12">
            <v>7</v>
          </cell>
        </row>
        <row r="13">
          <cell r="B13">
            <v>7</v>
          </cell>
        </row>
        <row r="14">
          <cell r="B14">
            <v>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D4">
            <v>76</v>
          </cell>
        </row>
        <row r="5">
          <cell r="D5">
            <v>70</v>
          </cell>
        </row>
        <row r="6">
          <cell r="D6">
            <v>75</v>
          </cell>
        </row>
        <row r="7">
          <cell r="D7">
            <v>77</v>
          </cell>
        </row>
        <row r="8">
          <cell r="D8">
            <v>65</v>
          </cell>
        </row>
        <row r="9">
          <cell r="D9">
            <v>66</v>
          </cell>
        </row>
        <row r="10">
          <cell r="D10">
            <v>78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76"/>
  <sheetViews>
    <sheetView tabSelected="1" topLeftCell="A16" zoomScale="85" zoomScaleNormal="85" workbookViewId="0">
      <selection activeCell="A19" sqref="A19:C32"/>
    </sheetView>
  </sheetViews>
  <sheetFormatPr baseColWidth="10" defaultRowHeight="12.75" x14ac:dyDescent="0.2"/>
  <cols>
    <col min="1" max="1" width="19.28515625" style="8" bestFit="1" customWidth="1"/>
    <col min="2" max="2" width="12.140625" style="8" customWidth="1"/>
    <col min="3" max="3" width="11.42578125" style="8" bestFit="1"/>
    <col min="4" max="4" width="10.140625" style="8" bestFit="1" customWidth="1"/>
    <col min="5" max="5" width="6.5703125" style="8" bestFit="1" customWidth="1"/>
    <col min="6" max="6" width="6.7109375" style="8" bestFit="1" customWidth="1"/>
    <col min="7" max="7" width="6.5703125" style="8" customWidth="1"/>
    <col min="8" max="8" width="7" style="8" bestFit="1" customWidth="1"/>
    <col min="9" max="9" width="8.7109375" style="8" customWidth="1"/>
    <col min="10" max="10" width="6.7109375" style="8" bestFit="1" customWidth="1"/>
    <col min="11" max="11" width="7" style="8" bestFit="1" customWidth="1"/>
    <col min="12" max="14" width="6.5703125" style="8" bestFit="1" customWidth="1"/>
    <col min="15" max="15" width="7.140625" style="8" bestFit="1" customWidth="1"/>
    <col min="16" max="18" width="6.5703125" style="8" bestFit="1" customWidth="1"/>
    <col min="19" max="19" width="6.85546875" style="8" bestFit="1" customWidth="1"/>
    <col min="20" max="20" width="7.140625" style="8" bestFit="1" customWidth="1"/>
    <col min="21" max="23" width="6.5703125" style="8" bestFit="1" customWidth="1"/>
    <col min="24" max="24" width="7.140625" style="8" bestFit="1" customWidth="1"/>
    <col min="25" max="26" width="6.5703125" style="8" bestFit="1" customWidth="1"/>
    <col min="27" max="27" width="7" style="8" bestFit="1" customWidth="1"/>
    <col min="28" max="28" width="7.140625" style="8" bestFit="1" customWidth="1"/>
    <col min="29" max="30" width="6.85546875" style="8" bestFit="1" customWidth="1"/>
    <col min="31" max="31" width="7" style="8" bestFit="1" customWidth="1"/>
    <col min="32" max="33" width="7.28515625" style="8" customWidth="1"/>
    <col min="34" max="34" width="7" style="8" bestFit="1" customWidth="1"/>
    <col min="35" max="35" width="6.42578125" style="8" bestFit="1" customWidth="1"/>
    <col min="36" max="36" width="7.140625" style="8" bestFit="1" customWidth="1"/>
    <col min="37" max="38" width="6.42578125" style="8" bestFit="1" customWidth="1"/>
    <col min="39" max="39" width="7.140625" style="8" bestFit="1" customWidth="1"/>
    <col min="40" max="40" width="7" style="8" bestFit="1" customWidth="1"/>
    <col min="41" max="42" width="6.42578125" style="8" bestFit="1" customWidth="1"/>
    <col min="43" max="43" width="7.140625" style="8" bestFit="1" customWidth="1"/>
    <col min="44" max="44" width="6.28515625" style="8" bestFit="1" customWidth="1"/>
    <col min="45" max="45" width="7" style="8" bestFit="1" customWidth="1"/>
    <col min="46" max="47" width="6.42578125" style="8" bestFit="1" customWidth="1"/>
    <col min="48" max="48" width="7.140625" style="8" bestFit="1" customWidth="1"/>
    <col min="49" max="49" width="6.5703125" style="8" customWidth="1"/>
    <col min="50" max="50" width="6.42578125" style="8" bestFit="1" customWidth="1"/>
    <col min="51" max="51" width="6.7109375" style="8" bestFit="1" customWidth="1"/>
    <col min="52" max="52" width="7" style="8" bestFit="1" customWidth="1"/>
    <col min="53" max="55" width="6.7109375" style="8" bestFit="1" customWidth="1"/>
    <col min="56" max="56" width="7.140625" style="8" bestFit="1" customWidth="1"/>
    <col min="57" max="58" width="6.7109375" style="8" bestFit="1" customWidth="1"/>
    <col min="59" max="59" width="7.28515625" style="8" customWidth="1"/>
    <col min="60" max="60" width="6.140625" style="8" bestFit="1" customWidth="1"/>
    <col min="61" max="61" width="6.7109375" style="8" bestFit="1" customWidth="1"/>
    <col min="62" max="62" width="7.140625" style="8" bestFit="1" customWidth="1"/>
    <col min="63" max="63" width="6.7109375" style="8" bestFit="1" customWidth="1"/>
    <col min="64" max="65" width="6.5703125" style="8" bestFit="1" customWidth="1"/>
    <col min="66" max="66" width="7" style="8" bestFit="1" customWidth="1"/>
    <col min="67" max="68" width="6.7109375" style="8" customWidth="1"/>
    <col min="69" max="69" width="7" style="8" bestFit="1" customWidth="1"/>
    <col min="70" max="72" width="6.7109375" style="8" customWidth="1"/>
    <col min="73" max="73" width="7" style="8" bestFit="1" customWidth="1"/>
    <col min="74" max="102" width="6.7109375" style="8" customWidth="1"/>
    <col min="103" max="107" width="7.140625" style="8" bestFit="1" customWidth="1"/>
    <col min="108" max="108" width="7.42578125" style="8" customWidth="1"/>
    <col min="109" max="109" width="7.5703125" style="8" customWidth="1"/>
    <col min="110" max="110" width="7.28515625" style="8" customWidth="1"/>
    <col min="111" max="111" width="7.85546875" style="8" customWidth="1"/>
    <col min="112" max="129" width="7.140625" style="8" bestFit="1" customWidth="1"/>
    <col min="130" max="140" width="6.7109375" style="8" customWidth="1"/>
    <col min="141" max="16384" width="11.42578125" style="8"/>
  </cols>
  <sheetData>
    <row r="1" spans="1:144" ht="20.25" x14ac:dyDescent="0.3">
      <c r="A1" s="1" t="s">
        <v>0</v>
      </c>
      <c r="B1" s="2" t="s">
        <v>1</v>
      </c>
      <c r="C1" s="3" t="s">
        <v>2</v>
      </c>
      <c r="D1" s="4" t="s">
        <v>3</v>
      </c>
      <c r="E1" s="5">
        <v>43318</v>
      </c>
      <c r="F1" s="5">
        <v>43320</v>
      </c>
      <c r="G1" s="5">
        <v>43322</v>
      </c>
      <c r="H1" s="5">
        <v>43325</v>
      </c>
      <c r="I1" s="5">
        <v>43328</v>
      </c>
      <c r="J1" s="5">
        <v>43329</v>
      </c>
      <c r="K1" s="5">
        <v>43332</v>
      </c>
      <c r="L1" s="5">
        <v>43333</v>
      </c>
      <c r="M1" s="5">
        <v>43335</v>
      </c>
      <c r="N1" s="5">
        <v>43336</v>
      </c>
      <c r="O1" s="5">
        <v>43339</v>
      </c>
      <c r="P1" s="5">
        <v>43340</v>
      </c>
      <c r="Q1" s="5">
        <v>43342</v>
      </c>
      <c r="R1" s="5">
        <v>43346</v>
      </c>
      <c r="S1" s="5">
        <v>43347</v>
      </c>
      <c r="T1" s="5">
        <v>43349</v>
      </c>
      <c r="U1" s="5">
        <v>43351</v>
      </c>
      <c r="V1" s="5">
        <v>43353</v>
      </c>
      <c r="W1" s="5">
        <v>43355</v>
      </c>
      <c r="X1" s="5">
        <v>43357</v>
      </c>
      <c r="Y1" s="5">
        <v>43359</v>
      </c>
      <c r="Z1" s="5">
        <v>43361</v>
      </c>
      <c r="AA1" s="5">
        <v>43363</v>
      </c>
      <c r="AB1" s="5">
        <v>43365</v>
      </c>
      <c r="AC1" s="5">
        <v>43367</v>
      </c>
      <c r="AD1" s="5">
        <v>43369</v>
      </c>
      <c r="AE1" s="5">
        <v>43371</v>
      </c>
      <c r="AF1" s="5">
        <v>43373</v>
      </c>
      <c r="AG1" s="5">
        <v>43375</v>
      </c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7"/>
      <c r="EL1" s="7"/>
      <c r="EM1" s="7"/>
      <c r="EN1" s="7"/>
    </row>
    <row r="2" spans="1:144" ht="18" x14ac:dyDescent="0.25">
      <c r="A2" s="9" t="s">
        <v>24</v>
      </c>
      <c r="B2" s="10">
        <f t="shared" ref="B2:B14" si="0">COUNTIF(E2:EQ2,"SI")-C2</f>
        <v>21</v>
      </c>
      <c r="C2" s="10">
        <f>[1]Puntos!B2</f>
        <v>7</v>
      </c>
      <c r="D2" s="11">
        <f t="shared" ref="D2:D14" si="1">IF(ISERROR(((C2+B2)/(($B$16+$C$16)))),"",((C2+B2)/($B$16+$C$16)))</f>
        <v>0.96551724137931039</v>
      </c>
      <c r="E2" s="12" t="s">
        <v>4</v>
      </c>
      <c r="F2" s="12" t="s">
        <v>4</v>
      </c>
      <c r="G2" s="12" t="s">
        <v>4</v>
      </c>
      <c r="H2" s="13" t="s">
        <v>4</v>
      </c>
      <c r="I2" s="12" t="s">
        <v>5</v>
      </c>
      <c r="J2" s="12" t="s">
        <v>4</v>
      </c>
      <c r="K2" s="12" t="s">
        <v>4</v>
      </c>
      <c r="L2" s="13" t="s">
        <v>4</v>
      </c>
      <c r="M2" s="12" t="s">
        <v>4</v>
      </c>
      <c r="N2" s="12" t="s">
        <v>4</v>
      </c>
      <c r="O2" s="12" t="s">
        <v>4</v>
      </c>
      <c r="P2" s="13" t="s">
        <v>4</v>
      </c>
      <c r="Q2" s="12" t="s">
        <v>4</v>
      </c>
      <c r="R2" s="12" t="s">
        <v>4</v>
      </c>
      <c r="S2" s="12" t="s">
        <v>4</v>
      </c>
      <c r="T2" s="13" t="s">
        <v>4</v>
      </c>
      <c r="U2" s="12" t="s">
        <v>4</v>
      </c>
      <c r="V2" s="12" t="s">
        <v>4</v>
      </c>
      <c r="W2" s="12" t="s">
        <v>4</v>
      </c>
      <c r="X2" s="13" t="s">
        <v>4</v>
      </c>
      <c r="Y2" s="12" t="s">
        <v>4</v>
      </c>
      <c r="Z2" s="12" t="s">
        <v>4</v>
      </c>
      <c r="AA2" s="12" t="s">
        <v>4</v>
      </c>
      <c r="AB2" s="13" t="s">
        <v>4</v>
      </c>
      <c r="AC2" s="12" t="s">
        <v>4</v>
      </c>
      <c r="AD2" s="12" t="s">
        <v>4</v>
      </c>
      <c r="AE2" s="12" t="s">
        <v>4</v>
      </c>
      <c r="AF2" s="13" t="s">
        <v>4</v>
      </c>
      <c r="AG2" s="12" t="s">
        <v>4</v>
      </c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7"/>
      <c r="EL2" s="7"/>
      <c r="EM2" s="7"/>
      <c r="EN2" s="7"/>
    </row>
    <row r="3" spans="1:144" ht="18" x14ac:dyDescent="0.25">
      <c r="A3" s="9" t="s">
        <v>25</v>
      </c>
      <c r="B3" s="10">
        <f t="shared" si="0"/>
        <v>19</v>
      </c>
      <c r="C3" s="10">
        <f>[1]Puntos!B3</f>
        <v>7</v>
      </c>
      <c r="D3" s="11">
        <f t="shared" si="1"/>
        <v>0.89655172413793105</v>
      </c>
      <c r="E3" s="12" t="s">
        <v>4</v>
      </c>
      <c r="F3" s="12" t="s">
        <v>4</v>
      </c>
      <c r="G3" s="12" t="s">
        <v>5</v>
      </c>
      <c r="H3" s="13" t="s">
        <v>4</v>
      </c>
      <c r="I3" s="12" t="s">
        <v>5</v>
      </c>
      <c r="J3" s="12" t="s">
        <v>5</v>
      </c>
      <c r="K3" s="12" t="s">
        <v>4</v>
      </c>
      <c r="L3" s="13" t="s">
        <v>4</v>
      </c>
      <c r="M3" s="12" t="s">
        <v>4</v>
      </c>
      <c r="N3" s="12" t="s">
        <v>4</v>
      </c>
      <c r="O3" s="12" t="s">
        <v>4</v>
      </c>
      <c r="P3" s="13" t="s">
        <v>4</v>
      </c>
      <c r="Q3" s="12" t="s">
        <v>4</v>
      </c>
      <c r="R3" s="12" t="s">
        <v>4</v>
      </c>
      <c r="S3" s="12" t="s">
        <v>4</v>
      </c>
      <c r="T3" s="13" t="s">
        <v>4</v>
      </c>
      <c r="U3" s="12" t="s">
        <v>4</v>
      </c>
      <c r="V3" s="12" t="s">
        <v>4</v>
      </c>
      <c r="W3" s="12" t="s">
        <v>4</v>
      </c>
      <c r="X3" s="13" t="s">
        <v>4</v>
      </c>
      <c r="Y3" s="12" t="s">
        <v>4</v>
      </c>
      <c r="Z3" s="12" t="s">
        <v>4</v>
      </c>
      <c r="AA3" s="12" t="s">
        <v>4</v>
      </c>
      <c r="AB3" s="13" t="s">
        <v>4</v>
      </c>
      <c r="AC3" s="12" t="s">
        <v>4</v>
      </c>
      <c r="AD3" s="12" t="s">
        <v>4</v>
      </c>
      <c r="AE3" s="12" t="s">
        <v>4</v>
      </c>
      <c r="AF3" s="13" t="s">
        <v>4</v>
      </c>
      <c r="AG3" s="12" t="s">
        <v>4</v>
      </c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7"/>
      <c r="EL3" s="7"/>
      <c r="EM3" s="7"/>
      <c r="EN3" s="7"/>
    </row>
    <row r="4" spans="1:144" ht="18" x14ac:dyDescent="0.25">
      <c r="A4" s="9" t="s">
        <v>26</v>
      </c>
      <c r="B4" s="10">
        <f t="shared" si="0"/>
        <v>13</v>
      </c>
      <c r="C4" s="10">
        <f>[1]Puntos!B4</f>
        <v>7</v>
      </c>
      <c r="D4" s="11">
        <f t="shared" si="1"/>
        <v>0.68965517241379315</v>
      </c>
      <c r="E4" s="12"/>
      <c r="F4" s="12"/>
      <c r="G4" s="12"/>
      <c r="H4" s="13" t="s">
        <v>4</v>
      </c>
      <c r="I4" s="12"/>
      <c r="J4" s="12"/>
      <c r="K4" s="12"/>
      <c r="L4" s="13" t="s">
        <v>4</v>
      </c>
      <c r="M4" s="12"/>
      <c r="N4" s="12"/>
      <c r="O4" s="12"/>
      <c r="P4" s="13" t="s">
        <v>4</v>
      </c>
      <c r="Q4" s="12" t="s">
        <v>4</v>
      </c>
      <c r="R4" s="12" t="s">
        <v>4</v>
      </c>
      <c r="S4" s="12" t="s">
        <v>4</v>
      </c>
      <c r="T4" s="13" t="s">
        <v>4</v>
      </c>
      <c r="U4" s="12" t="s">
        <v>4</v>
      </c>
      <c r="V4" s="12" t="s">
        <v>4</v>
      </c>
      <c r="W4" s="12" t="s">
        <v>4</v>
      </c>
      <c r="X4" s="13" t="s">
        <v>4</v>
      </c>
      <c r="Y4" s="12" t="s">
        <v>4</v>
      </c>
      <c r="Z4" s="12" t="s">
        <v>4</v>
      </c>
      <c r="AA4" s="12" t="s">
        <v>4</v>
      </c>
      <c r="AB4" s="13" t="s">
        <v>4</v>
      </c>
      <c r="AC4" s="12" t="s">
        <v>4</v>
      </c>
      <c r="AD4" s="12" t="s">
        <v>4</v>
      </c>
      <c r="AE4" s="12" t="s">
        <v>4</v>
      </c>
      <c r="AF4" s="13" t="s">
        <v>4</v>
      </c>
      <c r="AG4" s="12" t="s">
        <v>4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7"/>
      <c r="EL4" s="7"/>
      <c r="EM4" s="7"/>
      <c r="EN4" s="7"/>
    </row>
    <row r="5" spans="1:144" ht="18" x14ac:dyDescent="0.25">
      <c r="A5" s="9" t="s">
        <v>27</v>
      </c>
      <c r="B5" s="10">
        <f t="shared" si="0"/>
        <v>16</v>
      </c>
      <c r="C5" s="10">
        <f>[1]Puntos!B5</f>
        <v>7</v>
      </c>
      <c r="D5" s="11">
        <f t="shared" si="1"/>
        <v>0.7931034482758621</v>
      </c>
      <c r="E5" s="12" t="s">
        <v>4</v>
      </c>
      <c r="F5" s="12" t="s">
        <v>4</v>
      </c>
      <c r="G5" s="12" t="s">
        <v>4</v>
      </c>
      <c r="H5" s="13" t="s">
        <v>4</v>
      </c>
      <c r="I5" s="12" t="s">
        <v>5</v>
      </c>
      <c r="J5" s="12" t="s">
        <v>5</v>
      </c>
      <c r="K5" s="12" t="s">
        <v>4</v>
      </c>
      <c r="L5" s="13" t="s">
        <v>4</v>
      </c>
      <c r="M5" s="12" t="s">
        <v>4</v>
      </c>
      <c r="N5" s="12" t="s">
        <v>4</v>
      </c>
      <c r="O5" s="12" t="s">
        <v>4</v>
      </c>
      <c r="P5" s="13" t="s">
        <v>4</v>
      </c>
      <c r="Q5" s="12" t="s">
        <v>5</v>
      </c>
      <c r="R5" s="12" t="s">
        <v>4</v>
      </c>
      <c r="S5" s="12" t="s">
        <v>4</v>
      </c>
      <c r="T5" s="13" t="s">
        <v>4</v>
      </c>
      <c r="U5" s="12" t="s">
        <v>5</v>
      </c>
      <c r="V5" s="12" t="s">
        <v>4</v>
      </c>
      <c r="W5" s="12" t="s">
        <v>4</v>
      </c>
      <c r="X5" s="13" t="s">
        <v>4</v>
      </c>
      <c r="Y5" s="12" t="s">
        <v>5</v>
      </c>
      <c r="Z5" s="12" t="s">
        <v>4</v>
      </c>
      <c r="AA5" s="12" t="s">
        <v>4</v>
      </c>
      <c r="AB5" s="13" t="s">
        <v>4</v>
      </c>
      <c r="AC5" s="12" t="s">
        <v>5</v>
      </c>
      <c r="AD5" s="12" t="s">
        <v>4</v>
      </c>
      <c r="AE5" s="12" t="s">
        <v>4</v>
      </c>
      <c r="AF5" s="13" t="s">
        <v>4</v>
      </c>
      <c r="AG5" s="12" t="s">
        <v>4</v>
      </c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7"/>
      <c r="EL5" s="7"/>
      <c r="EM5" s="7"/>
      <c r="EN5" s="7"/>
    </row>
    <row r="6" spans="1:144" ht="18" x14ac:dyDescent="0.25">
      <c r="A6" s="9" t="s">
        <v>28</v>
      </c>
      <c r="B6" s="10">
        <f t="shared" si="0"/>
        <v>15</v>
      </c>
      <c r="C6" s="10">
        <f>[1]Puntos!B6</f>
        <v>7</v>
      </c>
      <c r="D6" s="11">
        <f t="shared" si="1"/>
        <v>0.75862068965517238</v>
      </c>
      <c r="E6" s="12" t="s">
        <v>4</v>
      </c>
      <c r="F6" s="12" t="s">
        <v>4</v>
      </c>
      <c r="G6" s="12" t="s">
        <v>4</v>
      </c>
      <c r="H6" s="13" t="s">
        <v>4</v>
      </c>
      <c r="I6" s="12" t="s">
        <v>5</v>
      </c>
      <c r="J6" s="12" t="s">
        <v>5</v>
      </c>
      <c r="K6" s="12" t="s">
        <v>4</v>
      </c>
      <c r="L6" s="13" t="s">
        <v>4</v>
      </c>
      <c r="M6" s="12" t="s">
        <v>4</v>
      </c>
      <c r="N6" s="12" t="s">
        <v>4</v>
      </c>
      <c r="O6" s="12" t="s">
        <v>4</v>
      </c>
      <c r="P6" s="13" t="s">
        <v>4</v>
      </c>
      <c r="Q6" s="12" t="s">
        <v>5</v>
      </c>
      <c r="R6" s="12" t="s">
        <v>4</v>
      </c>
      <c r="S6" s="12" t="s">
        <v>4</v>
      </c>
      <c r="T6" s="13" t="s">
        <v>4</v>
      </c>
      <c r="U6" s="12" t="s">
        <v>5</v>
      </c>
      <c r="V6" s="12" t="s">
        <v>4</v>
      </c>
      <c r="W6" s="12" t="s">
        <v>4</v>
      </c>
      <c r="X6" s="13" t="s">
        <v>4</v>
      </c>
      <c r="Y6" s="12" t="s">
        <v>5</v>
      </c>
      <c r="Z6" s="12" t="s">
        <v>4</v>
      </c>
      <c r="AA6" s="12" t="s">
        <v>4</v>
      </c>
      <c r="AB6" s="13" t="s">
        <v>4</v>
      </c>
      <c r="AC6" s="12" t="s">
        <v>5</v>
      </c>
      <c r="AD6" s="12" t="s">
        <v>4</v>
      </c>
      <c r="AE6" s="12" t="s">
        <v>4</v>
      </c>
      <c r="AF6" s="13" t="s">
        <v>4</v>
      </c>
      <c r="AG6" s="12" t="s">
        <v>5</v>
      </c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7"/>
      <c r="EL6" s="7"/>
      <c r="EM6" s="7"/>
      <c r="EN6" s="7"/>
    </row>
    <row r="7" spans="1:144" ht="18" x14ac:dyDescent="0.25">
      <c r="A7" s="9" t="s">
        <v>29</v>
      </c>
      <c r="B7" s="10">
        <f t="shared" si="0"/>
        <v>21</v>
      </c>
      <c r="C7" s="10">
        <f>[1]Puntos!B7</f>
        <v>7</v>
      </c>
      <c r="D7" s="11">
        <f t="shared" si="1"/>
        <v>0.96551724137931039</v>
      </c>
      <c r="E7" s="12" t="s">
        <v>4</v>
      </c>
      <c r="F7" s="12" t="s">
        <v>4</v>
      </c>
      <c r="G7" s="12" t="s">
        <v>5</v>
      </c>
      <c r="H7" s="13" t="s">
        <v>4</v>
      </c>
      <c r="I7" s="12" t="s">
        <v>4</v>
      </c>
      <c r="J7" s="12" t="s">
        <v>4</v>
      </c>
      <c r="K7" s="12" t="s">
        <v>4</v>
      </c>
      <c r="L7" s="13" t="s">
        <v>4</v>
      </c>
      <c r="M7" s="12" t="s">
        <v>4</v>
      </c>
      <c r="N7" s="12" t="s">
        <v>4</v>
      </c>
      <c r="O7" s="12" t="s">
        <v>4</v>
      </c>
      <c r="P7" s="13" t="s">
        <v>4</v>
      </c>
      <c r="Q7" s="12" t="s">
        <v>4</v>
      </c>
      <c r="R7" s="12" t="s">
        <v>4</v>
      </c>
      <c r="S7" s="12" t="s">
        <v>4</v>
      </c>
      <c r="T7" s="13" t="s">
        <v>4</v>
      </c>
      <c r="U7" s="12" t="s">
        <v>4</v>
      </c>
      <c r="V7" s="12" t="s">
        <v>4</v>
      </c>
      <c r="W7" s="12" t="s">
        <v>4</v>
      </c>
      <c r="X7" s="13" t="s">
        <v>4</v>
      </c>
      <c r="Y7" s="12" t="s">
        <v>4</v>
      </c>
      <c r="Z7" s="12" t="s">
        <v>4</v>
      </c>
      <c r="AA7" s="12" t="s">
        <v>4</v>
      </c>
      <c r="AB7" s="13" t="s">
        <v>4</v>
      </c>
      <c r="AC7" s="12" t="s">
        <v>4</v>
      </c>
      <c r="AD7" s="12" t="s">
        <v>4</v>
      </c>
      <c r="AE7" s="12" t="s">
        <v>4</v>
      </c>
      <c r="AF7" s="13" t="s">
        <v>4</v>
      </c>
      <c r="AG7" s="12" t="s">
        <v>4</v>
      </c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7"/>
      <c r="EL7" s="7"/>
      <c r="EM7" s="7"/>
      <c r="EN7" s="7"/>
    </row>
    <row r="8" spans="1:144" ht="18" x14ac:dyDescent="0.25">
      <c r="A8" s="9" t="s">
        <v>30</v>
      </c>
      <c r="B8" s="10">
        <f t="shared" si="0"/>
        <v>13</v>
      </c>
      <c r="C8" s="10">
        <f>[1]Puntos!B8</f>
        <v>7</v>
      </c>
      <c r="D8" s="11">
        <f t="shared" si="1"/>
        <v>0.68965517241379315</v>
      </c>
      <c r="E8" s="12" t="s">
        <v>4</v>
      </c>
      <c r="F8" s="12" t="s">
        <v>4</v>
      </c>
      <c r="G8" s="12" t="s">
        <v>5</v>
      </c>
      <c r="H8" s="13" t="s">
        <v>4</v>
      </c>
      <c r="I8" s="12" t="s">
        <v>5</v>
      </c>
      <c r="J8" s="12" t="s">
        <v>5</v>
      </c>
      <c r="K8" s="12" t="s">
        <v>4</v>
      </c>
      <c r="L8" s="13" t="s">
        <v>4</v>
      </c>
      <c r="M8" s="12" t="s">
        <v>5</v>
      </c>
      <c r="N8" s="12" t="s">
        <v>4</v>
      </c>
      <c r="O8" s="12" t="s">
        <v>4</v>
      </c>
      <c r="P8" s="13" t="s">
        <v>4</v>
      </c>
      <c r="Q8" s="12" t="s">
        <v>4</v>
      </c>
      <c r="R8" s="12" t="s">
        <v>5</v>
      </c>
      <c r="S8" s="12" t="s">
        <v>4</v>
      </c>
      <c r="T8" s="13" t="s">
        <v>4</v>
      </c>
      <c r="U8" s="12" t="s">
        <v>4</v>
      </c>
      <c r="V8" s="12" t="s">
        <v>5</v>
      </c>
      <c r="W8" s="12" t="s">
        <v>4</v>
      </c>
      <c r="X8" s="13" t="s">
        <v>4</v>
      </c>
      <c r="Y8" s="12" t="s">
        <v>4</v>
      </c>
      <c r="Z8" s="12" t="s">
        <v>5</v>
      </c>
      <c r="AA8" s="12" t="s">
        <v>4</v>
      </c>
      <c r="AB8" s="13" t="s">
        <v>4</v>
      </c>
      <c r="AC8" s="12" t="s">
        <v>4</v>
      </c>
      <c r="AD8" s="12" t="s">
        <v>5</v>
      </c>
      <c r="AE8" s="12" t="s">
        <v>4</v>
      </c>
      <c r="AF8" s="13" t="s">
        <v>4</v>
      </c>
      <c r="AG8" s="12" t="s">
        <v>5</v>
      </c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7"/>
      <c r="EL8" s="7"/>
      <c r="EM8" s="7"/>
      <c r="EN8" s="7"/>
    </row>
    <row r="9" spans="1:144" ht="18" x14ac:dyDescent="0.25">
      <c r="A9" s="9" t="s">
        <v>31</v>
      </c>
      <c r="B9" s="10">
        <f t="shared" si="0"/>
        <v>19</v>
      </c>
      <c r="C9" s="10">
        <f>[1]Puntos!B9</f>
        <v>7</v>
      </c>
      <c r="D9" s="11">
        <f t="shared" si="1"/>
        <v>0.89655172413793105</v>
      </c>
      <c r="E9" s="12" t="s">
        <v>4</v>
      </c>
      <c r="F9" s="12" t="s">
        <v>4</v>
      </c>
      <c r="G9" s="12" t="s">
        <v>5</v>
      </c>
      <c r="H9" s="13" t="s">
        <v>4</v>
      </c>
      <c r="I9" s="12" t="s">
        <v>4</v>
      </c>
      <c r="J9" s="12" t="s">
        <v>5</v>
      </c>
      <c r="K9" s="12" t="s">
        <v>5</v>
      </c>
      <c r="L9" s="13" t="s">
        <v>4</v>
      </c>
      <c r="M9" s="12" t="s">
        <v>4</v>
      </c>
      <c r="N9" s="12" t="s">
        <v>4</v>
      </c>
      <c r="O9" s="12" t="s">
        <v>4</v>
      </c>
      <c r="P9" s="13" t="s">
        <v>4</v>
      </c>
      <c r="Q9" s="12" t="s">
        <v>4</v>
      </c>
      <c r="R9" s="12" t="s">
        <v>4</v>
      </c>
      <c r="S9" s="12" t="s">
        <v>4</v>
      </c>
      <c r="T9" s="13" t="s">
        <v>4</v>
      </c>
      <c r="U9" s="12" t="s">
        <v>4</v>
      </c>
      <c r="V9" s="12" t="s">
        <v>4</v>
      </c>
      <c r="W9" s="12" t="s">
        <v>4</v>
      </c>
      <c r="X9" s="13" t="s">
        <v>4</v>
      </c>
      <c r="Y9" s="12" t="s">
        <v>4</v>
      </c>
      <c r="Z9" s="12" t="s">
        <v>4</v>
      </c>
      <c r="AA9" s="12" t="s">
        <v>4</v>
      </c>
      <c r="AB9" s="13" t="s">
        <v>4</v>
      </c>
      <c r="AC9" s="12" t="s">
        <v>4</v>
      </c>
      <c r="AD9" s="12" t="s">
        <v>4</v>
      </c>
      <c r="AE9" s="12" t="s">
        <v>4</v>
      </c>
      <c r="AF9" s="13" t="s">
        <v>4</v>
      </c>
      <c r="AG9" s="12" t="s">
        <v>4</v>
      </c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7"/>
      <c r="EL9" s="7"/>
      <c r="EM9" s="7"/>
      <c r="EN9" s="7"/>
    </row>
    <row r="10" spans="1:144" ht="18" x14ac:dyDescent="0.25">
      <c r="A10" s="9" t="s">
        <v>32</v>
      </c>
      <c r="B10" s="10">
        <f t="shared" si="0"/>
        <v>18</v>
      </c>
      <c r="C10" s="10">
        <f>[1]Puntos!B10</f>
        <v>7</v>
      </c>
      <c r="D10" s="11">
        <f t="shared" si="1"/>
        <v>0.86206896551724133</v>
      </c>
      <c r="E10" s="12" t="s">
        <v>5</v>
      </c>
      <c r="F10" s="12" t="s">
        <v>5</v>
      </c>
      <c r="G10" s="12" t="s">
        <v>5</v>
      </c>
      <c r="H10" s="13" t="s">
        <v>4</v>
      </c>
      <c r="I10" s="12" t="s">
        <v>4</v>
      </c>
      <c r="J10" s="12" t="s">
        <v>4</v>
      </c>
      <c r="K10" s="12" t="s">
        <v>4</v>
      </c>
      <c r="L10" s="13" t="s">
        <v>4</v>
      </c>
      <c r="M10" s="12" t="s">
        <v>4</v>
      </c>
      <c r="N10" s="12" t="s">
        <v>4</v>
      </c>
      <c r="O10" s="12" t="s">
        <v>4</v>
      </c>
      <c r="P10" s="13" t="s">
        <v>4</v>
      </c>
      <c r="Q10" s="12" t="s">
        <v>4</v>
      </c>
      <c r="R10" s="12" t="s">
        <v>4</v>
      </c>
      <c r="S10" s="12" t="s">
        <v>4</v>
      </c>
      <c r="T10" s="13" t="s">
        <v>4</v>
      </c>
      <c r="U10" s="12" t="s">
        <v>4</v>
      </c>
      <c r="V10" s="12" t="s">
        <v>4</v>
      </c>
      <c r="W10" s="12" t="s">
        <v>4</v>
      </c>
      <c r="X10" s="13" t="s">
        <v>4</v>
      </c>
      <c r="Y10" s="12" t="s">
        <v>4</v>
      </c>
      <c r="Z10" s="12" t="s">
        <v>4</v>
      </c>
      <c r="AA10" s="12" t="s">
        <v>4</v>
      </c>
      <c r="AB10" s="13" t="s">
        <v>4</v>
      </c>
      <c r="AC10" s="12" t="s">
        <v>4</v>
      </c>
      <c r="AD10" s="12" t="s">
        <v>4</v>
      </c>
      <c r="AE10" s="12" t="s">
        <v>4</v>
      </c>
      <c r="AF10" s="13" t="s">
        <v>4</v>
      </c>
      <c r="AG10" s="12" t="s">
        <v>5</v>
      </c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7"/>
      <c r="EL10" s="7"/>
      <c r="EM10" s="7"/>
      <c r="EN10" s="7"/>
    </row>
    <row r="11" spans="1:144" ht="18" x14ac:dyDescent="0.25">
      <c r="A11" s="9" t="s">
        <v>33</v>
      </c>
      <c r="B11" s="10">
        <f t="shared" si="0"/>
        <v>20</v>
      </c>
      <c r="C11" s="10">
        <f>[1]Puntos!B11</f>
        <v>7</v>
      </c>
      <c r="D11" s="11">
        <f t="shared" si="1"/>
        <v>0.93103448275862066</v>
      </c>
      <c r="E11" s="12" t="s">
        <v>4</v>
      </c>
      <c r="F11" s="12" t="s">
        <v>4</v>
      </c>
      <c r="G11" s="12" t="s">
        <v>4</v>
      </c>
      <c r="H11" s="13" t="s">
        <v>4</v>
      </c>
      <c r="I11" s="12" t="s">
        <v>4</v>
      </c>
      <c r="J11" s="12" t="s">
        <v>4</v>
      </c>
      <c r="K11" s="12" t="s">
        <v>5</v>
      </c>
      <c r="L11" s="13" t="s">
        <v>4</v>
      </c>
      <c r="M11" s="12" t="s">
        <v>4</v>
      </c>
      <c r="N11" s="12" t="s">
        <v>4</v>
      </c>
      <c r="O11" s="12" t="s">
        <v>4</v>
      </c>
      <c r="P11" s="13" t="s">
        <v>4</v>
      </c>
      <c r="Q11" s="12" t="s">
        <v>4</v>
      </c>
      <c r="R11" s="12" t="s">
        <v>4</v>
      </c>
      <c r="S11" s="12" t="s">
        <v>4</v>
      </c>
      <c r="T11" s="13" t="s">
        <v>4</v>
      </c>
      <c r="U11" s="12" t="s">
        <v>4</v>
      </c>
      <c r="V11" s="12" t="s">
        <v>4</v>
      </c>
      <c r="W11" s="12" t="s">
        <v>4</v>
      </c>
      <c r="X11" s="13" t="s">
        <v>4</v>
      </c>
      <c r="Y11" s="12" t="s">
        <v>4</v>
      </c>
      <c r="Z11" s="12" t="s">
        <v>4</v>
      </c>
      <c r="AA11" s="12" t="s">
        <v>4</v>
      </c>
      <c r="AB11" s="13" t="s">
        <v>4</v>
      </c>
      <c r="AC11" s="12" t="s">
        <v>4</v>
      </c>
      <c r="AD11" s="12" t="s">
        <v>4</v>
      </c>
      <c r="AE11" s="12" t="s">
        <v>4</v>
      </c>
      <c r="AF11" s="13" t="s">
        <v>4</v>
      </c>
      <c r="AG11" s="12" t="s">
        <v>5</v>
      </c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7"/>
      <c r="EL11" s="7"/>
      <c r="EM11" s="7"/>
      <c r="EN11" s="7"/>
    </row>
    <row r="12" spans="1:144" ht="18" x14ac:dyDescent="0.25">
      <c r="A12" s="9" t="s">
        <v>34</v>
      </c>
      <c r="B12" s="10">
        <f t="shared" si="0"/>
        <v>15</v>
      </c>
      <c r="C12" s="10">
        <f>[1]Puntos!B12</f>
        <v>7</v>
      </c>
      <c r="D12" s="11">
        <f t="shared" si="1"/>
        <v>0.75862068965517238</v>
      </c>
      <c r="E12" s="12" t="s">
        <v>4</v>
      </c>
      <c r="F12" s="12" t="s">
        <v>5</v>
      </c>
      <c r="G12" s="12" t="s">
        <v>4</v>
      </c>
      <c r="H12" s="13" t="s">
        <v>4</v>
      </c>
      <c r="I12" s="12" t="s">
        <v>4</v>
      </c>
      <c r="J12" s="12" t="s">
        <v>4</v>
      </c>
      <c r="K12" s="12" t="s">
        <v>4</v>
      </c>
      <c r="L12" s="13" t="s">
        <v>4</v>
      </c>
      <c r="M12" s="12" t="s">
        <v>4</v>
      </c>
      <c r="N12" s="12" t="s">
        <v>4</v>
      </c>
      <c r="O12" s="12" t="s">
        <v>5</v>
      </c>
      <c r="P12" s="13" t="s">
        <v>4</v>
      </c>
      <c r="Q12" s="12" t="s">
        <v>5</v>
      </c>
      <c r="R12" s="12" t="s">
        <v>4</v>
      </c>
      <c r="S12" s="12" t="s">
        <v>4</v>
      </c>
      <c r="T12" s="13" t="s">
        <v>4</v>
      </c>
      <c r="U12" s="12" t="s">
        <v>5</v>
      </c>
      <c r="V12" s="12" t="s">
        <v>4</v>
      </c>
      <c r="W12" s="12" t="s">
        <v>4</v>
      </c>
      <c r="X12" s="13" t="s">
        <v>4</v>
      </c>
      <c r="Y12" s="12" t="s">
        <v>5</v>
      </c>
      <c r="Z12" s="12" t="s">
        <v>4</v>
      </c>
      <c r="AA12" s="12" t="s">
        <v>4</v>
      </c>
      <c r="AB12" s="13" t="s">
        <v>4</v>
      </c>
      <c r="AC12" s="12" t="s">
        <v>5</v>
      </c>
      <c r="AD12" s="12" t="s">
        <v>4</v>
      </c>
      <c r="AE12" s="12" t="s">
        <v>4</v>
      </c>
      <c r="AF12" s="13" t="s">
        <v>4</v>
      </c>
      <c r="AG12" s="12" t="s">
        <v>5</v>
      </c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7"/>
      <c r="EL12" s="7"/>
      <c r="EM12" s="7"/>
      <c r="EN12" s="7"/>
    </row>
    <row r="13" spans="1:144" ht="18" x14ac:dyDescent="0.25">
      <c r="A13" s="9" t="s">
        <v>35</v>
      </c>
      <c r="B13" s="10">
        <f t="shared" si="0"/>
        <v>18</v>
      </c>
      <c r="C13" s="10">
        <f>[1]Puntos!B13</f>
        <v>7</v>
      </c>
      <c r="D13" s="11">
        <f t="shared" si="1"/>
        <v>0.86206896551724133</v>
      </c>
      <c r="E13" s="12" t="s">
        <v>4</v>
      </c>
      <c r="F13" s="12" t="s">
        <v>4</v>
      </c>
      <c r="G13" s="12" t="s">
        <v>4</v>
      </c>
      <c r="H13" s="13" t="s">
        <v>4</v>
      </c>
      <c r="I13" s="12" t="s">
        <v>4</v>
      </c>
      <c r="J13" s="12" t="s">
        <v>4</v>
      </c>
      <c r="K13" s="12" t="s">
        <v>4</v>
      </c>
      <c r="L13" s="13" t="s">
        <v>4</v>
      </c>
      <c r="M13" s="12" t="s">
        <v>4</v>
      </c>
      <c r="N13" s="12" t="s">
        <v>4</v>
      </c>
      <c r="O13" s="12" t="s">
        <v>4</v>
      </c>
      <c r="P13" s="13" t="s">
        <v>4</v>
      </c>
      <c r="Q13" s="12" t="s">
        <v>5</v>
      </c>
      <c r="R13" s="12" t="s">
        <v>4</v>
      </c>
      <c r="S13" s="12" t="s">
        <v>4</v>
      </c>
      <c r="T13" s="13" t="s">
        <v>4</v>
      </c>
      <c r="U13" s="12" t="s">
        <v>5</v>
      </c>
      <c r="V13" s="12" t="s">
        <v>4</v>
      </c>
      <c r="W13" s="12" t="s">
        <v>4</v>
      </c>
      <c r="X13" s="13" t="s">
        <v>4</v>
      </c>
      <c r="Y13" s="12" t="s">
        <v>5</v>
      </c>
      <c r="Z13" s="12" t="s">
        <v>4</v>
      </c>
      <c r="AA13" s="12" t="s">
        <v>4</v>
      </c>
      <c r="AB13" s="13" t="s">
        <v>4</v>
      </c>
      <c r="AC13" s="12" t="s">
        <v>5</v>
      </c>
      <c r="AD13" s="12" t="s">
        <v>4</v>
      </c>
      <c r="AE13" s="12" t="s">
        <v>4</v>
      </c>
      <c r="AF13" s="13" t="s">
        <v>4</v>
      </c>
      <c r="AG13" s="12" t="s">
        <v>4</v>
      </c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7"/>
      <c r="EL13" s="7"/>
      <c r="EM13" s="7"/>
      <c r="EN13" s="7"/>
    </row>
    <row r="14" spans="1:144" ht="18" x14ac:dyDescent="0.25">
      <c r="A14" s="9" t="s">
        <v>36</v>
      </c>
      <c r="B14" s="10">
        <f t="shared" si="0"/>
        <v>12</v>
      </c>
      <c r="C14" s="10">
        <f>[1]Puntos!B14</f>
        <v>7</v>
      </c>
      <c r="D14" s="11">
        <f t="shared" si="1"/>
        <v>0.65517241379310343</v>
      </c>
      <c r="E14" s="12" t="s">
        <v>5</v>
      </c>
      <c r="F14" s="12" t="s">
        <v>5</v>
      </c>
      <c r="G14" s="12" t="s">
        <v>4</v>
      </c>
      <c r="H14" s="13" t="s">
        <v>5</v>
      </c>
      <c r="I14" s="12" t="s">
        <v>4</v>
      </c>
      <c r="J14" s="12" t="s">
        <v>4</v>
      </c>
      <c r="K14" s="12" t="s">
        <v>4</v>
      </c>
      <c r="L14" s="13" t="s">
        <v>5</v>
      </c>
      <c r="M14" s="12" t="s">
        <v>4</v>
      </c>
      <c r="N14" s="12" t="s">
        <v>4</v>
      </c>
      <c r="O14" s="12" t="s">
        <v>5</v>
      </c>
      <c r="P14" s="13" t="s">
        <v>5</v>
      </c>
      <c r="Q14" s="12" t="s">
        <v>4</v>
      </c>
      <c r="R14" s="12" t="s">
        <v>4</v>
      </c>
      <c r="S14" s="12" t="s">
        <v>4</v>
      </c>
      <c r="T14" s="13" t="s">
        <v>5</v>
      </c>
      <c r="U14" s="12" t="s">
        <v>4</v>
      </c>
      <c r="V14" s="12" t="s">
        <v>4</v>
      </c>
      <c r="W14" s="12" t="s">
        <v>4</v>
      </c>
      <c r="X14" s="13" t="s">
        <v>5</v>
      </c>
      <c r="Y14" s="12" t="s">
        <v>4</v>
      </c>
      <c r="Z14" s="12" t="s">
        <v>4</v>
      </c>
      <c r="AA14" s="12" t="s">
        <v>4</v>
      </c>
      <c r="AB14" s="13" t="s">
        <v>5</v>
      </c>
      <c r="AC14" s="12" t="s">
        <v>4</v>
      </c>
      <c r="AD14" s="12" t="s">
        <v>4</v>
      </c>
      <c r="AE14" s="12" t="s">
        <v>4</v>
      </c>
      <c r="AF14" s="13" t="s">
        <v>5</v>
      </c>
      <c r="AG14" s="12" t="s">
        <v>4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7"/>
      <c r="EL14" s="7"/>
      <c r="EM14" s="7"/>
      <c r="EN14" s="7"/>
    </row>
    <row r="15" spans="1:144" ht="18" x14ac:dyDescent="0.25">
      <c r="A15" s="14" t="s">
        <v>6</v>
      </c>
      <c r="B15" s="15">
        <f>((SUM(B2:B14)))/13</f>
        <v>16.923076923076923</v>
      </c>
      <c r="C15" s="15">
        <f>((SUM(C2:C14)))/13</f>
        <v>7</v>
      </c>
      <c r="D15" s="16">
        <f>((SUM(D2:D14)))/13</f>
        <v>0.82493368700265246</v>
      </c>
      <c r="E15" s="17">
        <f t="shared" ref="E15:BP15" si="2">COUNTIF(E2:E14,"SI")</f>
        <v>10</v>
      </c>
      <c r="F15" s="17">
        <f t="shared" si="2"/>
        <v>9</v>
      </c>
      <c r="G15" s="17">
        <f t="shared" si="2"/>
        <v>7</v>
      </c>
      <c r="H15" s="17">
        <f t="shared" si="2"/>
        <v>12</v>
      </c>
      <c r="I15" s="17">
        <f t="shared" si="2"/>
        <v>7</v>
      </c>
      <c r="J15" s="17">
        <f t="shared" si="2"/>
        <v>7</v>
      </c>
      <c r="K15" s="17">
        <f t="shared" si="2"/>
        <v>10</v>
      </c>
      <c r="L15" s="17">
        <f t="shared" si="2"/>
        <v>12</v>
      </c>
      <c r="M15" s="17">
        <f t="shared" si="2"/>
        <v>11</v>
      </c>
      <c r="N15" s="17">
        <f t="shared" si="2"/>
        <v>12</v>
      </c>
      <c r="O15" s="17">
        <f t="shared" si="2"/>
        <v>10</v>
      </c>
      <c r="P15" s="17">
        <f t="shared" si="2"/>
        <v>12</v>
      </c>
      <c r="Q15" s="17">
        <f t="shared" si="2"/>
        <v>9</v>
      </c>
      <c r="R15" s="17">
        <f t="shared" si="2"/>
        <v>12</v>
      </c>
      <c r="S15" s="17">
        <f t="shared" si="2"/>
        <v>13</v>
      </c>
      <c r="T15" s="17">
        <f t="shared" si="2"/>
        <v>12</v>
      </c>
      <c r="U15" s="17">
        <f t="shared" si="2"/>
        <v>9</v>
      </c>
      <c r="V15" s="17">
        <f t="shared" si="2"/>
        <v>12</v>
      </c>
      <c r="W15" s="17">
        <f t="shared" si="2"/>
        <v>13</v>
      </c>
      <c r="X15" s="17">
        <f t="shared" si="2"/>
        <v>12</v>
      </c>
      <c r="Y15" s="17">
        <f t="shared" si="2"/>
        <v>9</v>
      </c>
      <c r="Z15" s="17">
        <f t="shared" si="2"/>
        <v>12</v>
      </c>
      <c r="AA15" s="17">
        <f t="shared" si="2"/>
        <v>13</v>
      </c>
      <c r="AB15" s="17">
        <f t="shared" si="2"/>
        <v>12</v>
      </c>
      <c r="AC15" s="17">
        <f t="shared" si="2"/>
        <v>9</v>
      </c>
      <c r="AD15" s="17">
        <f t="shared" si="2"/>
        <v>12</v>
      </c>
      <c r="AE15" s="17">
        <f t="shared" si="2"/>
        <v>13</v>
      </c>
      <c r="AF15" s="17">
        <f t="shared" si="2"/>
        <v>12</v>
      </c>
      <c r="AG15" s="17">
        <f t="shared" si="2"/>
        <v>8</v>
      </c>
      <c r="AH15" s="17">
        <f t="shared" si="2"/>
        <v>0</v>
      </c>
      <c r="AI15" s="17">
        <f t="shared" si="2"/>
        <v>0</v>
      </c>
      <c r="AJ15" s="17">
        <f t="shared" si="2"/>
        <v>0</v>
      </c>
      <c r="AK15" s="17">
        <f t="shared" si="2"/>
        <v>0</v>
      </c>
      <c r="AL15" s="17">
        <f t="shared" si="2"/>
        <v>0</v>
      </c>
      <c r="AM15" s="17">
        <f t="shared" si="2"/>
        <v>0</v>
      </c>
      <c r="AN15" s="17">
        <f t="shared" si="2"/>
        <v>0</v>
      </c>
      <c r="AO15" s="17">
        <f t="shared" si="2"/>
        <v>0</v>
      </c>
      <c r="AP15" s="17">
        <f t="shared" si="2"/>
        <v>0</v>
      </c>
      <c r="AQ15" s="17">
        <f t="shared" si="2"/>
        <v>0</v>
      </c>
      <c r="AR15" s="17">
        <f t="shared" si="2"/>
        <v>0</v>
      </c>
      <c r="AS15" s="17">
        <f t="shared" si="2"/>
        <v>0</v>
      </c>
      <c r="AT15" s="17">
        <f t="shared" si="2"/>
        <v>0</v>
      </c>
      <c r="AU15" s="17">
        <f t="shared" si="2"/>
        <v>0</v>
      </c>
      <c r="AV15" s="17">
        <f t="shared" si="2"/>
        <v>0</v>
      </c>
      <c r="AW15" s="17">
        <f t="shared" si="2"/>
        <v>0</v>
      </c>
      <c r="AX15" s="17">
        <f t="shared" si="2"/>
        <v>0</v>
      </c>
      <c r="AY15" s="17">
        <f t="shared" si="2"/>
        <v>0</v>
      </c>
      <c r="AZ15" s="17">
        <f t="shared" si="2"/>
        <v>0</v>
      </c>
      <c r="BA15" s="17">
        <f t="shared" si="2"/>
        <v>0</v>
      </c>
      <c r="BB15" s="17">
        <f t="shared" si="2"/>
        <v>0</v>
      </c>
      <c r="BC15" s="17">
        <f t="shared" si="2"/>
        <v>0</v>
      </c>
      <c r="BD15" s="17">
        <f t="shared" si="2"/>
        <v>0</v>
      </c>
      <c r="BE15" s="17">
        <f t="shared" si="2"/>
        <v>0</v>
      </c>
      <c r="BF15" s="17">
        <f t="shared" si="2"/>
        <v>0</v>
      </c>
      <c r="BG15" s="17">
        <f t="shared" si="2"/>
        <v>0</v>
      </c>
      <c r="BH15" s="17">
        <f t="shared" si="2"/>
        <v>0</v>
      </c>
      <c r="BI15" s="17">
        <f t="shared" si="2"/>
        <v>0</v>
      </c>
      <c r="BJ15" s="17">
        <f t="shared" si="2"/>
        <v>0</v>
      </c>
      <c r="BK15" s="17">
        <f t="shared" si="2"/>
        <v>0</v>
      </c>
      <c r="BL15" s="17">
        <f t="shared" si="2"/>
        <v>0</v>
      </c>
      <c r="BM15" s="17">
        <f t="shared" si="2"/>
        <v>0</v>
      </c>
      <c r="BN15" s="17">
        <f t="shared" si="2"/>
        <v>0</v>
      </c>
      <c r="BO15" s="17">
        <f t="shared" si="2"/>
        <v>0</v>
      </c>
      <c r="BP15" s="17">
        <f t="shared" si="2"/>
        <v>0</v>
      </c>
      <c r="BQ15" s="17">
        <f t="shared" ref="BQ15:EB15" si="3">COUNTIF(BQ2:BQ14,"SI")</f>
        <v>0</v>
      </c>
      <c r="BR15" s="17">
        <f t="shared" si="3"/>
        <v>0</v>
      </c>
      <c r="BS15" s="17">
        <f t="shared" si="3"/>
        <v>0</v>
      </c>
      <c r="BT15" s="17">
        <f t="shared" si="3"/>
        <v>0</v>
      </c>
      <c r="BU15" s="17">
        <f t="shared" si="3"/>
        <v>0</v>
      </c>
      <c r="BV15" s="17">
        <f t="shared" si="3"/>
        <v>0</v>
      </c>
      <c r="BW15" s="17">
        <f t="shared" si="3"/>
        <v>0</v>
      </c>
      <c r="BX15" s="17">
        <f t="shared" si="3"/>
        <v>0</v>
      </c>
      <c r="BY15" s="17">
        <f t="shared" si="3"/>
        <v>0</v>
      </c>
      <c r="BZ15" s="17">
        <f t="shared" si="3"/>
        <v>0</v>
      </c>
      <c r="CA15" s="17">
        <f t="shared" si="3"/>
        <v>0</v>
      </c>
      <c r="CB15" s="17">
        <f t="shared" si="3"/>
        <v>0</v>
      </c>
      <c r="CC15" s="17">
        <f t="shared" si="3"/>
        <v>0</v>
      </c>
      <c r="CD15" s="17">
        <f t="shared" si="3"/>
        <v>0</v>
      </c>
      <c r="CE15" s="17">
        <f t="shared" si="3"/>
        <v>0</v>
      </c>
      <c r="CF15" s="17">
        <f t="shared" si="3"/>
        <v>0</v>
      </c>
      <c r="CG15" s="17">
        <f t="shared" si="3"/>
        <v>0</v>
      </c>
      <c r="CH15" s="17">
        <f t="shared" si="3"/>
        <v>0</v>
      </c>
      <c r="CI15" s="17">
        <f t="shared" si="3"/>
        <v>0</v>
      </c>
      <c r="CJ15" s="17">
        <f t="shared" si="3"/>
        <v>0</v>
      </c>
      <c r="CK15" s="17">
        <f t="shared" si="3"/>
        <v>0</v>
      </c>
      <c r="CL15" s="17">
        <f t="shared" si="3"/>
        <v>0</v>
      </c>
      <c r="CM15" s="17">
        <f t="shared" si="3"/>
        <v>0</v>
      </c>
      <c r="CN15" s="17">
        <f t="shared" si="3"/>
        <v>0</v>
      </c>
      <c r="CO15" s="17">
        <f t="shared" si="3"/>
        <v>0</v>
      </c>
      <c r="CP15" s="17">
        <f t="shared" si="3"/>
        <v>0</v>
      </c>
      <c r="CQ15" s="17">
        <f t="shared" si="3"/>
        <v>0</v>
      </c>
      <c r="CR15" s="17">
        <f t="shared" si="3"/>
        <v>0</v>
      </c>
      <c r="CS15" s="17">
        <f t="shared" si="3"/>
        <v>0</v>
      </c>
      <c r="CT15" s="17">
        <f t="shared" si="3"/>
        <v>0</v>
      </c>
      <c r="CU15" s="17">
        <f t="shared" si="3"/>
        <v>0</v>
      </c>
      <c r="CV15" s="17">
        <f t="shared" si="3"/>
        <v>0</v>
      </c>
      <c r="CW15" s="17">
        <f t="shared" si="3"/>
        <v>0</v>
      </c>
      <c r="CX15" s="17">
        <f t="shared" si="3"/>
        <v>0</v>
      </c>
      <c r="CY15" s="17">
        <f t="shared" si="3"/>
        <v>0</v>
      </c>
      <c r="CZ15" s="17">
        <f t="shared" si="3"/>
        <v>0</v>
      </c>
      <c r="DA15" s="17">
        <f t="shared" si="3"/>
        <v>0</v>
      </c>
      <c r="DB15" s="17">
        <f t="shared" si="3"/>
        <v>0</v>
      </c>
      <c r="DC15" s="17">
        <f t="shared" si="3"/>
        <v>0</v>
      </c>
      <c r="DD15" s="17">
        <f t="shared" si="3"/>
        <v>0</v>
      </c>
      <c r="DE15" s="17">
        <f t="shared" si="3"/>
        <v>0</v>
      </c>
      <c r="DF15" s="17">
        <f t="shared" si="3"/>
        <v>0</v>
      </c>
      <c r="DG15" s="17">
        <f t="shared" si="3"/>
        <v>0</v>
      </c>
      <c r="DH15" s="17">
        <f t="shared" si="3"/>
        <v>0</v>
      </c>
      <c r="DI15" s="17">
        <f t="shared" si="3"/>
        <v>0</v>
      </c>
      <c r="DJ15" s="17">
        <f t="shared" si="3"/>
        <v>0</v>
      </c>
      <c r="DK15" s="17">
        <f t="shared" si="3"/>
        <v>0</v>
      </c>
      <c r="DL15" s="17">
        <f t="shared" si="3"/>
        <v>0</v>
      </c>
      <c r="DM15" s="17">
        <f t="shared" si="3"/>
        <v>0</v>
      </c>
      <c r="DN15" s="17">
        <f t="shared" si="3"/>
        <v>0</v>
      </c>
      <c r="DO15" s="17">
        <f t="shared" si="3"/>
        <v>0</v>
      </c>
      <c r="DP15" s="17">
        <f t="shared" si="3"/>
        <v>0</v>
      </c>
      <c r="DQ15" s="17">
        <f t="shared" si="3"/>
        <v>0</v>
      </c>
      <c r="DR15" s="17">
        <f t="shared" si="3"/>
        <v>0</v>
      </c>
      <c r="DS15" s="17">
        <f t="shared" si="3"/>
        <v>0</v>
      </c>
      <c r="DT15" s="17">
        <f t="shared" si="3"/>
        <v>0</v>
      </c>
      <c r="DU15" s="17">
        <f t="shared" si="3"/>
        <v>0</v>
      </c>
      <c r="DV15" s="17">
        <f t="shared" si="3"/>
        <v>0</v>
      </c>
      <c r="DW15" s="17">
        <f t="shared" si="3"/>
        <v>0</v>
      </c>
      <c r="DX15" s="17">
        <f t="shared" si="3"/>
        <v>0</v>
      </c>
      <c r="DY15" s="17">
        <f t="shared" si="3"/>
        <v>0</v>
      </c>
      <c r="DZ15" s="17">
        <f t="shared" si="3"/>
        <v>0</v>
      </c>
      <c r="EA15" s="17">
        <f t="shared" si="3"/>
        <v>0</v>
      </c>
      <c r="EB15" s="17">
        <f t="shared" si="3"/>
        <v>0</v>
      </c>
      <c r="EC15" s="17">
        <f t="shared" ref="EC15:EJ15" si="4">COUNTIF(EC2:EC14,"SI")</f>
        <v>0</v>
      </c>
      <c r="ED15" s="17">
        <f t="shared" si="4"/>
        <v>0</v>
      </c>
      <c r="EE15" s="17">
        <f t="shared" si="4"/>
        <v>0</v>
      </c>
      <c r="EF15" s="17">
        <f t="shared" si="4"/>
        <v>0</v>
      </c>
      <c r="EG15" s="17">
        <f t="shared" si="4"/>
        <v>0</v>
      </c>
      <c r="EH15" s="17">
        <f t="shared" si="4"/>
        <v>0</v>
      </c>
      <c r="EI15" s="17">
        <f t="shared" si="4"/>
        <v>0</v>
      </c>
      <c r="EJ15" s="17">
        <f t="shared" si="4"/>
        <v>0</v>
      </c>
    </row>
    <row r="16" spans="1:144" ht="18" x14ac:dyDescent="0.25">
      <c r="A16" s="14" t="s">
        <v>7</v>
      </c>
      <c r="B16" s="18">
        <f>(COUNT(E1:FR1))-C16</f>
        <v>22</v>
      </c>
      <c r="C16" s="19">
        <f>COUNT([1]Resultados!D4:D17)+COUNT([1]Resultados!M6:M9)+COUNT([1]Resultados!M14:M23)</f>
        <v>7</v>
      </c>
      <c r="D16" s="20"/>
      <c r="E16" s="7"/>
      <c r="F16" s="7"/>
      <c r="G16" s="7"/>
      <c r="H16" s="7"/>
      <c r="I16" s="7"/>
      <c r="J16" s="7"/>
      <c r="K16" s="7"/>
      <c r="L16" s="7"/>
      <c r="M16" s="7"/>
      <c r="N16" s="21" t="s">
        <v>8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117" ht="18" x14ac:dyDescent="0.25">
      <c r="A17" s="14" t="s">
        <v>9</v>
      </c>
      <c r="B17" s="15">
        <f>IF(ISERROR(((SUM((E15:DS15)))/(B16+C16))),"",(((SUM((E15:DS15)))/(B16+C16))))</f>
        <v>10.724137931034482</v>
      </c>
      <c r="C17" s="22"/>
      <c r="E17" s="7"/>
      <c r="F17" s="23"/>
      <c r="G17" s="7"/>
      <c r="H17" s="7"/>
      <c r="I17" s="24"/>
      <c r="J17" s="2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117" ht="15" x14ac:dyDescent="0.25">
      <c r="E18" s="7"/>
      <c r="F18" s="7"/>
      <c r="G18" s="7"/>
      <c r="H18" s="7"/>
      <c r="I18" s="7"/>
      <c r="J18" s="24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DM18" s="26"/>
    </row>
    <row r="19" spans="1:117" ht="20.25" x14ac:dyDescent="0.3">
      <c r="A19" s="1" t="s">
        <v>0</v>
      </c>
      <c r="B19" s="2" t="s">
        <v>1</v>
      </c>
      <c r="C19" s="4" t="s">
        <v>3</v>
      </c>
      <c r="D19" s="27"/>
      <c r="E19" s="27"/>
      <c r="F19" s="27"/>
      <c r="G19" s="27"/>
      <c r="H19" s="27"/>
      <c r="I19" s="27"/>
      <c r="DM19" s="28"/>
    </row>
    <row r="20" spans="1:117" ht="18" x14ac:dyDescent="0.25">
      <c r="A20" s="9" t="s">
        <v>24</v>
      </c>
      <c r="B20" s="10">
        <f>B2</f>
        <v>21</v>
      </c>
      <c r="C20" s="11">
        <f>D2</f>
        <v>0.96551724137931039</v>
      </c>
    </row>
    <row r="21" spans="1:117" ht="18" x14ac:dyDescent="0.25">
      <c r="A21" s="9" t="s">
        <v>32</v>
      </c>
      <c r="B21" s="10">
        <f>B3</f>
        <v>19</v>
      </c>
      <c r="C21" s="11">
        <f>D3</f>
        <v>0.89655172413793105</v>
      </c>
      <c r="F21"/>
      <c r="G21" s="29"/>
      <c r="H21" s="30" t="s">
        <v>10</v>
      </c>
      <c r="I21" s="31" t="s">
        <v>3</v>
      </c>
    </row>
    <row r="22" spans="1:117" ht="18" x14ac:dyDescent="0.25">
      <c r="A22" s="9" t="s">
        <v>34</v>
      </c>
      <c r="B22" s="10">
        <f>B4</f>
        <v>13</v>
      </c>
      <c r="C22" s="11">
        <f>D4</f>
        <v>0.68965517241379315</v>
      </c>
      <c r="F22" s="36" t="s">
        <v>11</v>
      </c>
      <c r="G22" s="37"/>
      <c r="H22" s="32">
        <f>COUNTIF($E$15:$EH$15,"13")</f>
        <v>4</v>
      </c>
      <c r="I22" s="33">
        <f>IF(ISERROR(H22/$H$34),"",(H22/$H$34))</f>
        <v>0.13793103448275862</v>
      </c>
    </row>
    <row r="23" spans="1:117" ht="18" x14ac:dyDescent="0.25">
      <c r="A23" s="9" t="s">
        <v>27</v>
      </c>
      <c r="B23" s="10">
        <f>B5</f>
        <v>16</v>
      </c>
      <c r="C23" s="11">
        <f>D5</f>
        <v>0.7931034482758621</v>
      </c>
      <c r="F23" s="36" t="s">
        <v>12</v>
      </c>
      <c r="G23" s="37"/>
      <c r="H23" s="32">
        <f>COUNTIF($E$15:$EH$15,"12")</f>
        <v>12</v>
      </c>
      <c r="I23" s="33">
        <f>IF(ISERROR(H23/$H$34),"",(H23/$H$34))</f>
        <v>0.41379310344827586</v>
      </c>
    </row>
    <row r="24" spans="1:117" ht="18" x14ac:dyDescent="0.25">
      <c r="A24" s="9" t="s">
        <v>29</v>
      </c>
      <c r="B24" s="10">
        <f>B6</f>
        <v>15</v>
      </c>
      <c r="C24" s="11">
        <f>D6</f>
        <v>0.75862068965517238</v>
      </c>
      <c r="F24" s="36" t="s">
        <v>13</v>
      </c>
      <c r="G24" s="37"/>
      <c r="H24" s="32">
        <f>COUNTIF($E$15:$EH$15,"11")</f>
        <v>1</v>
      </c>
      <c r="I24" s="33">
        <f>IF(ISERROR(H24/$H$34),"",(H24/$H$34))</f>
        <v>3.4482758620689655E-2</v>
      </c>
      <c r="L24" s="25" t="s">
        <v>14</v>
      </c>
    </row>
    <row r="25" spans="1:117" ht="18" x14ac:dyDescent="0.25">
      <c r="A25" s="9" t="s">
        <v>26</v>
      </c>
      <c r="B25" s="10">
        <f>B7</f>
        <v>21</v>
      </c>
      <c r="C25" s="11">
        <f>D7</f>
        <v>0.96551724137931039</v>
      </c>
      <c r="F25" s="36" t="s">
        <v>15</v>
      </c>
      <c r="G25" s="37"/>
      <c r="H25" s="32">
        <f>COUNTIF($E$15:$EH$15,"10")</f>
        <v>3</v>
      </c>
      <c r="I25" s="33">
        <f t="shared" ref="I25:I33" si="5">IF(ISERROR(H25/$H$34),"",(H25/$H$34))</f>
        <v>0.10344827586206896</v>
      </c>
    </row>
    <row r="26" spans="1:117" ht="18" x14ac:dyDescent="0.25">
      <c r="A26" s="9" t="s">
        <v>28</v>
      </c>
      <c r="B26" s="10">
        <f>B8</f>
        <v>13</v>
      </c>
      <c r="C26" s="11">
        <f>D8</f>
        <v>0.68965517241379315</v>
      </c>
      <c r="F26" s="36" t="s">
        <v>16</v>
      </c>
      <c r="G26" s="37"/>
      <c r="H26" s="32">
        <f>COUNTIF($E$15:$EH$15,"9")</f>
        <v>5</v>
      </c>
      <c r="I26" s="33">
        <f t="shared" si="5"/>
        <v>0.17241379310344829</v>
      </c>
    </row>
    <row r="27" spans="1:117" ht="18" x14ac:dyDescent="0.25">
      <c r="A27" s="9" t="s">
        <v>25</v>
      </c>
      <c r="B27" s="10">
        <f>B9</f>
        <v>19</v>
      </c>
      <c r="C27" s="11">
        <f>D9</f>
        <v>0.89655172413793105</v>
      </c>
      <c r="F27" s="36" t="s">
        <v>17</v>
      </c>
      <c r="G27" s="37"/>
      <c r="H27" s="32">
        <f>COUNTIF($E$15:$EH$15,"8")</f>
        <v>1</v>
      </c>
      <c r="I27" s="33">
        <f t="shared" si="5"/>
        <v>3.4482758620689655E-2</v>
      </c>
    </row>
    <row r="28" spans="1:117" ht="18" x14ac:dyDescent="0.25">
      <c r="A28" s="9" t="s">
        <v>30</v>
      </c>
      <c r="B28" s="10">
        <f>B10</f>
        <v>18</v>
      </c>
      <c r="C28" s="11">
        <f>D10</f>
        <v>0.86206896551724133</v>
      </c>
      <c r="F28" s="36" t="s">
        <v>18</v>
      </c>
      <c r="G28" s="37"/>
      <c r="H28" s="32">
        <f>COUNTIF($E$15:$EH$15,"7")</f>
        <v>3</v>
      </c>
      <c r="I28" s="33">
        <f t="shared" si="5"/>
        <v>0.10344827586206896</v>
      </c>
    </row>
    <row r="29" spans="1:117" ht="18" x14ac:dyDescent="0.25">
      <c r="A29" s="9" t="s">
        <v>31</v>
      </c>
      <c r="B29" s="10">
        <f>B11</f>
        <v>20</v>
      </c>
      <c r="C29" s="11">
        <f>D11</f>
        <v>0.93103448275862066</v>
      </c>
      <c r="F29" s="36" t="s">
        <v>19</v>
      </c>
      <c r="G29" s="37"/>
      <c r="H29" s="32">
        <f>COUNTIF($E$15:$EH$15,"6")</f>
        <v>0</v>
      </c>
      <c r="I29" s="33">
        <f t="shared" si="5"/>
        <v>0</v>
      </c>
    </row>
    <row r="30" spans="1:117" ht="18" x14ac:dyDescent="0.25">
      <c r="A30" s="9" t="s">
        <v>33</v>
      </c>
      <c r="B30" s="10">
        <f>B12</f>
        <v>15</v>
      </c>
      <c r="C30" s="11">
        <f>D12</f>
        <v>0.75862068965517238</v>
      </c>
      <c r="F30" s="36" t="s">
        <v>20</v>
      </c>
      <c r="G30" s="37"/>
      <c r="H30" s="32">
        <f>COUNTIF($E$15:$EH$15,"5")</f>
        <v>0</v>
      </c>
      <c r="I30" s="33">
        <f t="shared" si="5"/>
        <v>0</v>
      </c>
    </row>
    <row r="31" spans="1:117" ht="18" x14ac:dyDescent="0.25">
      <c r="A31" s="9" t="s">
        <v>35</v>
      </c>
      <c r="B31" s="10">
        <f>B13</f>
        <v>18</v>
      </c>
      <c r="C31" s="11">
        <f>D13</f>
        <v>0.86206896551724133</v>
      </c>
      <c r="F31" s="36" t="s">
        <v>21</v>
      </c>
      <c r="G31" s="37"/>
      <c r="H31" s="32">
        <f>COUNTIF($E$15:$EH$15,"4")</f>
        <v>0</v>
      </c>
      <c r="I31" s="33">
        <f t="shared" si="5"/>
        <v>0</v>
      </c>
    </row>
    <row r="32" spans="1:117" ht="18" x14ac:dyDescent="0.25">
      <c r="A32" s="9" t="s">
        <v>36</v>
      </c>
      <c r="B32" s="10">
        <f>B14</f>
        <v>12</v>
      </c>
      <c r="C32" s="11">
        <f>D14</f>
        <v>0.65517241379310343</v>
      </c>
      <c r="F32" s="36" t="s">
        <v>22</v>
      </c>
      <c r="G32" s="37"/>
      <c r="H32" s="32">
        <f>COUNTIF($E$15:$EH$15,"3")</f>
        <v>0</v>
      </c>
      <c r="I32" s="33">
        <f t="shared" si="5"/>
        <v>0</v>
      </c>
    </row>
    <row r="33" spans="1:9" ht="18" x14ac:dyDescent="0.25">
      <c r="A33" s="14" t="s">
        <v>6</v>
      </c>
      <c r="B33" s="15">
        <f t="shared" ref="B33:B35" si="6">B15</f>
        <v>16.923076923076923</v>
      </c>
      <c r="C33" s="16">
        <f t="shared" ref="C33" si="7">D15</f>
        <v>0.82493368700265246</v>
      </c>
      <c r="F33" s="36" t="s">
        <v>23</v>
      </c>
      <c r="G33" s="37"/>
      <c r="H33" s="32">
        <f>COUNTIF($E$15:$EH$15,"2")</f>
        <v>0</v>
      </c>
      <c r="I33" s="33">
        <f t="shared" si="5"/>
        <v>0</v>
      </c>
    </row>
    <row r="34" spans="1:9" ht="18" x14ac:dyDescent="0.25">
      <c r="A34" s="14" t="s">
        <v>7</v>
      </c>
      <c r="B34" s="15">
        <f t="shared" si="6"/>
        <v>22</v>
      </c>
      <c r="F34"/>
      <c r="G34"/>
      <c r="H34" s="32">
        <f>SUM(H22:H33)</f>
        <v>29</v>
      </c>
      <c r="I34" s="34">
        <f>SUM(I22:I33)</f>
        <v>0.99999999999999989</v>
      </c>
    </row>
    <row r="35" spans="1:9" ht="18" x14ac:dyDescent="0.25">
      <c r="A35" s="14" t="s">
        <v>9</v>
      </c>
      <c r="B35" s="15">
        <f t="shared" si="6"/>
        <v>10.724137931034482</v>
      </c>
    </row>
    <row r="76" spans="12:12" x14ac:dyDescent="0.2">
      <c r="L76" s="35"/>
    </row>
  </sheetData>
  <sortState ref="A20:C32">
    <sortCondition descending="1" ref="C20:C32"/>
    <sortCondition descending="1" ref="B20:B32"/>
    <sortCondition ref="A20:A32"/>
  </sortState>
  <mergeCells count="12">
    <mergeCell ref="F33:G33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</mergeCells>
  <conditionalFormatting sqref="B2:B13">
    <cfRule type="cellIs" dxfId="7" priority="7" stopIfTrue="1" operator="lessThan">
      <formula>$B$15</formula>
    </cfRule>
  </conditionalFormatting>
  <conditionalFormatting sqref="D2:D13">
    <cfRule type="cellIs" dxfId="6" priority="8" stopIfTrue="1" operator="lessThan">
      <formula>$D$15</formula>
    </cfRule>
  </conditionalFormatting>
  <conditionalFormatting sqref="B14">
    <cfRule type="cellIs" dxfId="5" priority="5" stopIfTrue="1" operator="lessThan">
      <formula>$B$15</formula>
    </cfRule>
  </conditionalFormatting>
  <conditionalFormatting sqref="D14">
    <cfRule type="cellIs" dxfId="4" priority="6" stopIfTrue="1" operator="lessThan">
      <formula>$D$15</formula>
    </cfRule>
  </conditionalFormatting>
  <conditionalFormatting sqref="B20:B31">
    <cfRule type="cellIs" dxfId="3" priority="4" stopIfTrue="1" operator="lessThan">
      <formula>$B$15</formula>
    </cfRule>
  </conditionalFormatting>
  <conditionalFormatting sqref="B32">
    <cfRule type="cellIs" dxfId="2" priority="3" stopIfTrue="1" operator="lessThan">
      <formula>$B$15</formula>
    </cfRule>
  </conditionalFormatting>
  <conditionalFormatting sqref="C20:C31">
    <cfRule type="cellIs" dxfId="1" priority="2" stopIfTrue="1" operator="lessThan">
      <formula>$D$15</formula>
    </cfRule>
  </conditionalFormatting>
  <conditionalFormatting sqref="C32">
    <cfRule type="cellIs" dxfId="0" priority="1" stopIfTrue="1" operator="lessThan">
      <formula>$D$15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Handey</dc:creator>
  <cp:lastModifiedBy>Wordexperto</cp:lastModifiedBy>
  <dcterms:created xsi:type="dcterms:W3CDTF">2018-09-05T13:09:48Z</dcterms:created>
  <dcterms:modified xsi:type="dcterms:W3CDTF">2018-09-05T15:53:33Z</dcterms:modified>
</cp:coreProperties>
</file>